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127"/>
  <workbookPr/>
  <mc:AlternateContent xmlns:mc="http://schemas.openxmlformats.org/markup-compatibility/2006">
    <mc:Choice Requires="x15">
      <x15ac:absPath xmlns:x15ac="http://schemas.microsoft.com/office/spreadsheetml/2010/11/ac" url="https://tkagentura-my.sharepoint.com/personal/gediminas_rudys_tka_lt/Documents/Derinimai skyriaus viduje/TKA_pirkimai/2025 pirkimai/VPD-263 kelioniu organizavimas/2025-09-23 redakcija - pirkimo dokumentai/"/>
    </mc:Choice>
  </mc:AlternateContent>
  <xr:revisionPtr revIDLastSave="26" documentId="13_ncr:1_{3C324120-D5F8-4121-87FD-995186C04EC6}" xr6:coauthVersionLast="47" xr6:coauthVersionMax="47" xr10:uidLastSave="{ABE74B7C-AB07-424A-91A6-6BB78915C626}"/>
  <bookViews>
    <workbookView xWindow="-120" yWindow="-120" windowWidth="29040" windowHeight="15720" xr2:uid="{00000000-000D-0000-FFFF-FFFF00000000}"/>
  </bookViews>
  <sheets>
    <sheet name="Pasiūlymas" sheetId="1" r:id="rId1"/>
    <sheet name="Subtiekėjai ir priedai" sheetId="2" r:id="rId2"/>
  </sheets>
  <definedNames>
    <definedName name="_Hlk32235969" localSheetId="0">Pasiūlymas!$A$44</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F34" i="1" l="1"/>
  <c r="F35" i="1" l="1"/>
  <c r="F36" i="1"/>
  <c r="F37" i="1"/>
  <c r="F38" i="1"/>
  <c r="F39" i="1"/>
  <c r="F40" i="1"/>
  <c r="F41" i="1"/>
  <c r="H43" i="1"/>
  <c r="H21" i="1"/>
  <c r="H42" i="1" l="1"/>
  <c r="F42" i="1"/>
  <c r="F43" i="1" s="1"/>
  <c r="F44" i="1" s="1"/>
</calcChain>
</file>

<file path=xl/sharedStrings.xml><?xml version="1.0" encoding="utf-8"?>
<sst xmlns="http://schemas.openxmlformats.org/spreadsheetml/2006/main" count="98" uniqueCount="87">
  <si>
    <t>PIRKIMO SĄLYGŲ PRIEDAS "PASIŪLYMO FORMA"</t>
  </si>
  <si>
    <t>Kam:</t>
  </si>
  <si>
    <t>Data:</t>
  </si>
  <si>
    <t>Nr.:</t>
  </si>
  <si>
    <t>Vieta:</t>
  </si>
  <si>
    <t>Tiekėjo pavadinimas / Ūkio subjektų grupės nariai:</t>
  </si>
  <si>
    <t>Tiekėjo kodas (-ai):</t>
  </si>
  <si>
    <t>Tiekėjo adresas (-ai):</t>
  </si>
  <si>
    <t>Tiekėjo PVM mokėtojo kodas(-ai):</t>
  </si>
  <si>
    <t>Tiekėjo / Ūkio subjektų grupės atsakingo partnerio sąskaitos numeris, banko pavadinimas ir banko kodas (-ai):</t>
  </si>
  <si>
    <t>Asmens atsakingo už pasiūlymą vardas, pavardė:</t>
  </si>
  <si>
    <t>Asmens atsakingo už pasiūlymą telefono numeris, el. pašto adresas:</t>
  </si>
  <si>
    <t>Tiekėjo / Ūkio subjektų grupės, laimėjimo atveju, pasirašančio sutartį asmens vardas, pavardė, pareigos:</t>
  </si>
  <si>
    <t>Tiekėjo / Ūkio subjektų grupės, laimėjimo atveju, už sutarties vykdymą atsakingo asmens vardas, pavardė, telefono numeris, elektroninio pašto adresas:</t>
  </si>
  <si>
    <t>(1) Tiekėjo / Ūkio subjektų grupės narių, (2) ūkio subjektų, kurių pajėgumais remiamasi, ir (3) jei pašalinimo pagrindai taikomi visiems subtiekėjams - subtiekėjų, kolegialaus priežiūros organo (Stebėtojų tarybos) ir (ar) kolegialaus valdymo organo (Valdybos) narių sąrašas (jei sudaryta) ir (ar) asmuo, kuriam suteikti VPĮ 46 str. 2 d. 2 p. numatyti įgaliojimai</t>
  </si>
  <si>
    <t>Tiekėjo patvirtinimai:</t>
  </si>
  <si>
    <t>1. Šiuo pasiūlymu pažymime, kad sutinkame su visomi pirkimo sąlygomis, nustatytomis:</t>
  </si>
  <si>
    <t>1.1. viešojo pirkimo dokumentuose</t>
  </si>
  <si>
    <t>1.2. kituose pirkimo dokumentuose (jų paaiškinimuose, papildymuose).</t>
  </si>
  <si>
    <t>2. Patvirtiname, kad informacija ir duomenys, pateikti pasiūlyme, yra teisingi ir apima viską, ko reikia tinkamam sutarties įvykdymui</t>
  </si>
  <si>
    <t>3. Patvirtiname, kad jei pasiūlyme nenurodyti kolegialaus priežiūros/valdymo organų nariai, šie organai juridiniuose asmenyse nėra sudaryti (taikoma, kai pirkimo dokumentuose nustatyti pašalinimo pagrindai).</t>
  </si>
  <si>
    <t>4. Pasiūlymas galioja iki termino, nustatyto pirkimo dokumentuose.</t>
  </si>
  <si>
    <t>5. Tais atvejais, kai pagal galiojančius teisės aktus tiekėjui nereikia mokėti PVM, jis nurodo priežastis, dėl kurių PVM nemoka:</t>
  </si>
  <si>
    <t>6. Tiekėjas kainas pateikia, nurodydamas ne daugiau skaičių po kablelio, nei leidžiama pirkimo dokumentuose.</t>
  </si>
  <si>
    <t>Nr.</t>
  </si>
  <si>
    <t>Pavadinimas</t>
  </si>
  <si>
    <t>Mato vienetas</t>
  </si>
  <si>
    <t>Suma be PVM, Eur</t>
  </si>
  <si>
    <t>Taikomas PVM dydis (%)</t>
  </si>
  <si>
    <t>PVM suma</t>
  </si>
  <si>
    <t>Suma su PVM</t>
  </si>
  <si>
    <t>Ūkio subjektai (įskaitant kvazisubtiekėjus - fiziniai asmenys, kuriuos ketinama įdarbinti pirkimo laimėjimo atveju), kurių pajėgumais tiekėjas remiasi, kad atitiktų keliamus kvalifikacijos reikalavimus:</t>
  </si>
  <si>
    <t>Pavadinimas*</t>
  </si>
  <si>
    <t>Kodas, adresas</t>
  </si>
  <si>
    <t>Perduodama veikla</t>
  </si>
  <si>
    <t>Perduodamos veiklos dalis nuo visos pirkimo sutarties (Eur arba %)</t>
  </si>
  <si>
    <t>Kval. Reikalavimo Nr.</t>
  </si>
  <si>
    <t>Subtiekėjams / subteikėjams / subrangovams numatomos perduoti veiklos (privaloma nurodyti) ir šių ūkio subjektų pavadinimai (jei žinomi):</t>
  </si>
  <si>
    <t>Perduodama veikla*</t>
  </si>
  <si>
    <t>Kartu su pasiūlymu pateikiami šie dokumentai:</t>
  </si>
  <si>
    <t>Dokumento  pavadinimas</t>
  </si>
  <si>
    <t>Dokumentas yra konfidencialus? Taip/Ne</t>
  </si>
  <si>
    <t>1</t>
  </si>
  <si>
    <t>Jungtinės veiklos kopija (jei taikoma)</t>
  </si>
  <si>
    <t>2</t>
  </si>
  <si>
    <t>Europos bendrasis viešųjų pirkimų dokumentas</t>
  </si>
  <si>
    <t>3</t>
  </si>
  <si>
    <t>Subtiekimo sutartis, ketinimų protokolas, preliminarios sutartys ar kiti dokumentai, patvirtinantys, kad laimėjus pirkimą tiekėjui bus prieinami kitų ūkio subjektų ištekliai (jei pasitelkiami kvalifikacijos atitikimui)</t>
  </si>
  <si>
    <t>4</t>
  </si>
  <si>
    <t>Pasiūlymo galiojimo užtikrinimas</t>
  </si>
  <si>
    <t>Tiekėjo arba jo įgalioto asmens pareigų pavadinimas:</t>
  </si>
  <si>
    <t>Pasirašančio asmens vardas ir pavardė:</t>
  </si>
  <si>
    <t>RKL-4047 2025-08-14 13:44:09</t>
  </si>
  <si>
    <t>Pasiūlyme nurodyta Darbų kaina, išskyrus jos sudedamąsias dalis, subtiekėjai, taip pat kita informacija, kuri teisės aktų nustatyta tvarka turi būti skelbiama arba kitokiu būdu viešai prieinama visuomenei, nėra laikoma konfidencialia informacija. Konfidencialią informaciją sudaro, visų pirma, komercinė (gamybinė) paslaptis ir konfidencialieji pasiūlymų aspektai. Informacija, kurią viešai skelbti įpareigoja Lietuvos Respublikos įstatymai, negali būti tiekėjo nurodoma kaip konfidenciali, todėl, tiekėjui nurodžius tokią informaciją kaip konfidencialią, perkančioji organizacija turi teisę ją skelbti. Jei tiekėjas nenurodo konfidencialios informacijos, laikoma, kad konfidencialios informacijos tiekėjo pasiūlyme nėra. Vadovaujantis Informacijos viešinimo Centrinėje viešųjų pirkimų informacinėje sistemoje tvarkos aprašu, patvirtintu Viešųjų pirkimų tarnybos direktoriaus 2017 m. birželio 19 d. įsakymu Nr. 1S-91 „Dėl Informacijos viešinimo Centrinėje viešųjų pirkimų informacinėje sistemoje tvarkos aprašo patvirtinimo“, perkančioji organizacija laimėjusio dalyvio pasiūlymą, išskyrus informaciją, kurią tiekėjas nurodė kaip konfidencialią, paskelbs CVP IS.</t>
  </si>
  <si>
    <t>TARNYBINIŲ KELIONIŲ ORGANIZAVIMO PASLAUGOS</t>
  </si>
  <si>
    <t>Tiekėjo pasiūlymas:</t>
  </si>
  <si>
    <t>Viešbučio rezervavimo ir apgyvendinimo jame organizavimo paslaugos Lietuvos Respublikoje</t>
  </si>
  <si>
    <t>Viešbučio rezervavimo ir apgyvendinimo jame organizavimo paslaugos užsienyje</t>
  </si>
  <si>
    <t>Vizų ir kitų kelionei būtinų dokumentų įforminimo, išdavimo bei pristatymo organizavimo paslaugos</t>
  </si>
  <si>
    <t>1.2</t>
  </si>
  <si>
    <t>1.1</t>
  </si>
  <si>
    <t>1.3</t>
  </si>
  <si>
    <t>1.4</t>
  </si>
  <si>
    <t>1.5</t>
  </si>
  <si>
    <t>1.6</t>
  </si>
  <si>
    <t>1.7</t>
  </si>
  <si>
    <t>1.8</t>
  </si>
  <si>
    <t>vnt.</t>
  </si>
  <si>
    <t>Tiekėjo maksimalūs įkainiai, Eur be PVM</t>
  </si>
  <si>
    <t>*Kelionių oro transportu maršrutai bus nurodomi sutarties vykdymo metu pagal poreikį, į bet kurią pasaulio šalį.</t>
  </si>
  <si>
    <t>Kelionės oro transportu organizavimo paslaugos*</t>
  </si>
  <si>
    <r>
      <t>Privaloma užpildyti visas šios lentelės pozicijas. Nepilnai užpildžius lentelę pasiūlymas bus atmestas</t>
    </r>
    <r>
      <rPr>
        <i/>
        <sz val="11"/>
        <color rgb="FFFF0000"/>
        <rFont val="Times New Roman"/>
        <family val="1"/>
      </rPr>
      <t>.</t>
    </r>
  </si>
  <si>
    <t>1 mato vnt. įkainis Eur be PVM (7*)</t>
  </si>
  <si>
    <t>(7*) Lentelės 3 stulpelyje tiekėjo nurodytas įkainis už paslaugas pateikiamas vienam į paskirties tašką (pirmyn) ir atgal vykstančiam asmeniui, įskaičiuojant visus mokesčius ir galimas išlaidas.</t>
  </si>
  <si>
    <t>(5*) Vietinių maršrutų vandens transporto bilietų rezervavimo ir pardavimo paslaugos ir kitos panašios paslaugos.</t>
  </si>
  <si>
    <t>(4*) Tarptautinių maršrutų vandens transporto bilietų rezervavimo ir pardavimo paslaugos ir kitos panašios paslaugos.</t>
  </si>
  <si>
    <t>(3*) Vietinių maršrutų autobusų, traukinių bilietų rezervavimo ir pardavimo paslaugos.</t>
  </si>
  <si>
    <t>(2*) Tarptautinių maršrutų autobusų, traukinių bilietų rezervavimo ir pardavimo paslaugos.</t>
  </si>
  <si>
    <t>Kelionės sausumos transportu organizavimo paslaugos užsienyje (2*)</t>
  </si>
  <si>
    <t>Kelionės sausumos transportu organizavimo paslaugos Lietuvos Respublikoje (3*)</t>
  </si>
  <si>
    <t>Kelionės vandens transportu organizavimo paslaugos užsienyje (4*)</t>
  </si>
  <si>
    <t>Kelionės vandens transportu organizavimo paslaugos Lietuvos Respublikoje (5*)</t>
  </si>
  <si>
    <t>Suma be PVM (6*)</t>
  </si>
  <si>
    <t>(6*) Palyginamoji pasiūlymo kaina nėra sutarties kaina. Palyginamoji pasiūlymo kaina naudojama tik pasiūlymų vertinimui ir palyginimui. Perkančioji organizacija paslaugas pirks pagal poreikį neviršijant maksimalios sutarties vertės –  360 000,00 Eur be PVM.</t>
  </si>
  <si>
    <t>Preliminarus kiekis per 36 mėn.</t>
  </si>
  <si>
    <t xml:space="preserve">Tiekėjai turi teisę siūlyti minusinius įkainius už paslaugas. Pasiūlyti minusiniai įkainiai būtų išskaitomi iš bendros sąskaitos faktūros sumos. </t>
  </si>
  <si>
    <t>Viešoji įstaiga Transporto kompetencijų agentūra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</si>
</sst>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9" x14ac:knownFonts="1">
    <font>
      <sz val="12"/>
      <color theme="1"/>
      <name val="Calibri"/>
      <family val="2"/>
      <scheme val="minor"/>
    </font>
    <font>
      <sz val="11"/>
      <color theme="1"/>
      <name val="Calibri"/>
      <family val="2"/>
      <scheme val="minor"/>
    </font>
    <font>
      <b/>
      <sz val="11"/>
      <color theme="1"/>
      <name val="Calibri"/>
      <family val="2"/>
      <scheme val="minor"/>
    </font>
    <font>
      <sz val="11"/>
      <color indexed="8"/>
      <name val="Calibri"/>
      <family val="2"/>
      <scheme val="minor"/>
    </font>
    <font>
      <i/>
      <sz val="11"/>
      <color theme="1"/>
      <name val="Calibri"/>
      <family val="2"/>
      <scheme val="minor"/>
    </font>
    <font>
      <sz val="8"/>
      <name val="Calibri"/>
      <family val="2"/>
      <scheme val="minor"/>
    </font>
    <font>
      <i/>
      <sz val="11"/>
      <color rgb="FFFF0000"/>
      <name val="Times New Roman"/>
      <family val="1"/>
    </font>
    <font>
      <sz val="11"/>
      <color rgb="FFFF0000"/>
      <name val="Calibri"/>
      <family val="2"/>
      <scheme val="minor"/>
    </font>
    <font>
      <sz val="12"/>
      <color rgb="FFFF0000"/>
      <name val="Calibri"/>
      <family val="2"/>
      <scheme val="minor"/>
    </font>
  </fonts>
  <fills count="7">
    <fill>
      <patternFill patternType="none"/>
    </fill>
    <fill>
      <patternFill patternType="gray125"/>
    </fill>
    <fill>
      <patternFill patternType="solid">
        <fgColor theme="0" tint="-0.249977111117893"/>
        <bgColor indexed="64"/>
      </patternFill>
    </fill>
    <fill>
      <patternFill patternType="solid">
        <fgColor theme="0"/>
        <bgColor indexed="64"/>
      </patternFill>
    </fill>
    <fill>
      <patternFill patternType="solid">
        <fgColor rgb="FFBFBFBF"/>
        <bgColor rgb="FFBFBFBF"/>
      </patternFill>
    </fill>
    <fill>
      <patternFill patternType="solid">
        <fgColor rgb="FFFFFFFF"/>
        <bgColor rgb="FFFFFFFF"/>
      </patternFill>
    </fill>
    <fill>
      <patternFill patternType="solid">
        <fgColor rgb="FFFFFFFF"/>
        <bgColor rgb="FFFFFFFF"/>
      </patternFill>
    </fill>
  </fills>
  <borders count="25">
    <border>
      <left/>
      <right/>
      <top/>
      <bottom/>
      <diagonal/>
    </border>
    <border>
      <left style="thin">
        <color indexed="64"/>
      </left>
      <right style="thin">
        <color indexed="64"/>
      </right>
      <top style="thin">
        <color indexed="64"/>
      </top>
      <bottom style="thin">
        <color indexed="64"/>
      </bottom>
      <diagonal/>
    </border>
    <border>
      <left style="medium">
        <color indexed="64"/>
      </left>
      <right style="thin">
        <color indexed="8"/>
      </right>
      <top style="thin">
        <color indexed="8"/>
      </top>
      <bottom style="thin">
        <color indexed="8"/>
      </bottom>
      <diagonal/>
    </border>
    <border>
      <left/>
      <right/>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style="thin">
        <color indexed="64"/>
      </right>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right style="medium">
        <color indexed="64"/>
      </right>
      <top/>
      <bottom style="medium">
        <color indexed="64"/>
      </bottom>
      <diagonal/>
    </border>
    <border>
      <left/>
      <right style="thin">
        <color indexed="8"/>
      </right>
      <top style="thin">
        <color indexed="8"/>
      </top>
      <bottom style="thin">
        <color indexed="8"/>
      </bottom>
      <diagonal/>
    </border>
    <border>
      <left style="thin">
        <color rgb="FF000000"/>
      </left>
      <right style="thin">
        <color rgb="FF000000"/>
      </right>
      <top style="thin">
        <color rgb="FF000000"/>
      </top>
      <bottom style="thin">
        <color rgb="FF000000"/>
      </bottom>
      <diagonal/>
    </border>
    <border>
      <left style="thin">
        <color rgb="FF000000"/>
      </left>
      <right/>
      <top style="thin">
        <color rgb="FF000000"/>
      </top>
      <bottom style="thin">
        <color rgb="FF000000"/>
      </bottom>
      <diagonal/>
    </border>
  </borders>
  <cellStyleXfs count="1">
    <xf numFmtId="0" fontId="0" fillId="0" borderId="0"/>
  </cellStyleXfs>
  <cellXfs count="82">
    <xf numFmtId="0" fontId="0" fillId="0" borderId="0" xfId="0"/>
    <xf numFmtId="0" fontId="1" fillId="2" borderId="0" xfId="0" applyFont="1" applyFill="1"/>
    <xf numFmtId="0" fontId="2" fillId="2" borderId="0" xfId="0" applyFont="1" applyFill="1"/>
    <xf numFmtId="0" fontId="2" fillId="2" borderId="0" xfId="0" applyFont="1" applyFill="1" applyAlignment="1">
      <alignment horizontal="center"/>
    </xf>
    <xf numFmtId="0" fontId="1" fillId="2" borderId="1" xfId="0" applyFont="1" applyFill="1" applyBorder="1" applyAlignment="1">
      <alignment horizontal="left"/>
    </xf>
    <xf numFmtId="0" fontId="1" fillId="2" borderId="0" xfId="0" applyFont="1" applyFill="1" applyAlignment="1">
      <alignment vertical="center" wrapText="1"/>
    </xf>
    <xf numFmtId="0" fontId="1" fillId="2" borderId="0" xfId="0" applyFont="1" applyFill="1" applyAlignment="1" applyProtection="1">
      <alignment horizontal="center" vertical="center" wrapText="1"/>
      <protection locked="0"/>
    </xf>
    <xf numFmtId="0" fontId="1" fillId="2" borderId="3" xfId="0" applyFont="1" applyFill="1" applyBorder="1"/>
    <xf numFmtId="0" fontId="1" fillId="2" borderId="4" xfId="0" applyFont="1" applyFill="1" applyBorder="1" applyAlignment="1">
      <alignment horizontal="center" vertical="center" wrapText="1"/>
    </xf>
    <xf numFmtId="0" fontId="1" fillId="2" borderId="6" xfId="0" applyFont="1" applyFill="1" applyBorder="1" applyAlignment="1">
      <alignment horizontal="center" wrapText="1"/>
    </xf>
    <xf numFmtId="0" fontId="1" fillId="2" borderId="0" xfId="0" applyFont="1" applyFill="1" applyAlignment="1">
      <alignment horizontal="center" vertical="center" wrapText="1"/>
    </xf>
    <xf numFmtId="0" fontId="1" fillId="2" borderId="0" xfId="0" applyFont="1" applyFill="1" applyAlignment="1">
      <alignment horizontal="center" vertical="center"/>
    </xf>
    <xf numFmtId="0" fontId="2" fillId="4" borderId="0" xfId="0" applyFont="1" applyFill="1"/>
    <xf numFmtId="0" fontId="1" fillId="5" borderId="1" xfId="0" applyFont="1" applyFill="1" applyBorder="1" applyProtection="1">
      <protection locked="0"/>
    </xf>
    <xf numFmtId="0" fontId="1" fillId="4" borderId="0" xfId="0" applyFont="1" applyFill="1"/>
    <xf numFmtId="0" fontId="1" fillId="5" borderId="0" xfId="0" applyFont="1" applyFill="1" applyProtection="1">
      <protection locked="0"/>
    </xf>
    <xf numFmtId="0" fontId="2" fillId="4" borderId="23" xfId="0" applyFont="1" applyFill="1" applyBorder="1"/>
    <xf numFmtId="0" fontId="1" fillId="4" borderId="23" xfId="0" applyFont="1" applyFill="1" applyBorder="1"/>
    <xf numFmtId="0" fontId="1" fillId="5" borderId="23" xfId="0" applyFont="1" applyFill="1" applyBorder="1" applyProtection="1">
      <protection locked="0"/>
    </xf>
    <xf numFmtId="0" fontId="1" fillId="3" borderId="8" xfId="0" applyFont="1" applyFill="1" applyBorder="1" applyAlignment="1" applyProtection="1">
      <alignment horizontal="center" vertical="center"/>
      <protection locked="0"/>
    </xf>
    <xf numFmtId="0" fontId="1" fillId="3" borderId="11" xfId="0" applyFont="1" applyFill="1" applyBorder="1" applyAlignment="1" applyProtection="1">
      <alignment horizontal="center" vertical="center"/>
      <protection locked="0"/>
    </xf>
    <xf numFmtId="0" fontId="1" fillId="4" borderId="7" xfId="0" applyFont="1" applyFill="1" applyBorder="1" applyAlignment="1">
      <alignment horizontal="center" vertical="center" wrapText="1"/>
    </xf>
    <xf numFmtId="0" fontId="1" fillId="5" borderId="7" xfId="0" applyFont="1" applyFill="1" applyBorder="1" applyAlignment="1" applyProtection="1">
      <alignment horizontal="center" vertical="center" wrapText="1"/>
      <protection locked="0"/>
    </xf>
    <xf numFmtId="0" fontId="1" fillId="5" borderId="18" xfId="0" applyFont="1" applyFill="1" applyBorder="1" applyAlignment="1" applyProtection="1">
      <alignment horizontal="center" vertical="center" wrapText="1"/>
      <protection locked="0"/>
    </xf>
    <xf numFmtId="0" fontId="1" fillId="4" borderId="23" xfId="0" applyFont="1" applyFill="1" applyBorder="1" applyAlignment="1">
      <alignment wrapText="1"/>
    </xf>
    <xf numFmtId="0" fontId="2" fillId="4" borderId="23" xfId="0" applyFont="1" applyFill="1" applyBorder="1" applyAlignment="1">
      <alignment horizontal="center"/>
    </xf>
    <xf numFmtId="0" fontId="1" fillId="4" borderId="23" xfId="0" applyFont="1" applyFill="1" applyBorder="1" applyAlignment="1">
      <alignment horizontal="center"/>
    </xf>
    <xf numFmtId="0" fontId="0" fillId="0" borderId="0" xfId="0" applyProtection="1">
      <protection locked="0"/>
    </xf>
    <xf numFmtId="0" fontId="2" fillId="4" borderId="24" xfId="0" applyFont="1" applyFill="1" applyBorder="1" applyAlignment="1">
      <alignment horizontal="center"/>
    </xf>
    <xf numFmtId="0" fontId="2" fillId="4" borderId="1" xfId="0" applyFont="1" applyFill="1" applyBorder="1" applyAlignment="1">
      <alignment horizontal="center"/>
    </xf>
    <xf numFmtId="2" fontId="1" fillId="4" borderId="1" xfId="0" applyNumberFormat="1" applyFont="1" applyFill="1" applyBorder="1"/>
    <xf numFmtId="2" fontId="1" fillId="6" borderId="23" xfId="0" applyNumberFormat="1" applyFont="1" applyFill="1" applyBorder="1" applyProtection="1">
      <protection locked="0"/>
    </xf>
    <xf numFmtId="2" fontId="1" fillId="4" borderId="24" xfId="0" applyNumberFormat="1" applyFont="1" applyFill="1" applyBorder="1"/>
    <xf numFmtId="0" fontId="1" fillId="2" borderId="0" xfId="0" applyFont="1" applyFill="1" applyAlignment="1">
      <alignment wrapText="1"/>
    </xf>
    <xf numFmtId="0" fontId="0" fillId="0" borderId="0" xfId="0" applyAlignment="1">
      <alignment wrapText="1"/>
    </xf>
    <xf numFmtId="0" fontId="7" fillId="2" borderId="0" xfId="0" applyFont="1" applyFill="1" applyAlignment="1">
      <alignment wrapText="1"/>
    </xf>
    <xf numFmtId="0" fontId="8" fillId="0" borderId="0" xfId="0" applyFont="1" applyAlignment="1">
      <alignment wrapText="1"/>
    </xf>
    <xf numFmtId="0" fontId="1" fillId="2" borderId="0" xfId="0" applyFont="1" applyFill="1"/>
    <xf numFmtId="0" fontId="1" fillId="5" borderId="1" xfId="0" applyFont="1" applyFill="1" applyBorder="1" applyAlignment="1" applyProtection="1">
      <alignment horizontal="center" vertical="center" wrapText="1"/>
      <protection locked="0"/>
    </xf>
    <xf numFmtId="0" fontId="0" fillId="0" borderId="16" xfId="0" applyBorder="1" applyProtection="1">
      <protection locked="0"/>
    </xf>
    <xf numFmtId="0" fontId="0" fillId="0" borderId="15" xfId="0" applyBorder="1" applyProtection="1">
      <protection locked="0"/>
    </xf>
    <xf numFmtId="49" fontId="3" fillId="2" borderId="2" xfId="0" applyNumberFormat="1" applyFont="1" applyFill="1" applyBorder="1" applyAlignment="1">
      <alignment horizontal="left" vertical="center" wrapText="1"/>
    </xf>
    <xf numFmtId="0" fontId="0" fillId="0" borderId="22" xfId="0" applyBorder="1"/>
    <xf numFmtId="0" fontId="2" fillId="2" borderId="0" xfId="0" applyFont="1" applyFill="1"/>
    <xf numFmtId="0" fontId="1" fillId="2" borderId="1" xfId="0" applyFont="1" applyFill="1" applyBorder="1" applyAlignment="1">
      <alignment vertical="center" wrapText="1"/>
    </xf>
    <xf numFmtId="0" fontId="0" fillId="0" borderId="15" xfId="0" applyBorder="1"/>
    <xf numFmtId="0" fontId="1" fillId="4" borderId="23" xfId="0" applyFont="1" applyFill="1" applyBorder="1" applyAlignment="1">
      <alignment vertical="center" wrapText="1"/>
    </xf>
    <xf numFmtId="0" fontId="0" fillId="0" borderId="23" xfId="0" applyBorder="1"/>
    <xf numFmtId="0" fontId="1" fillId="2" borderId="0" xfId="0" applyFont="1" applyFill="1" applyAlignment="1">
      <alignment vertical="center" wrapText="1"/>
    </xf>
    <xf numFmtId="49" fontId="3" fillId="2" borderId="2" xfId="0" applyNumberFormat="1" applyFont="1" applyFill="1" applyBorder="1" applyAlignment="1">
      <alignment horizontal="left" vertical="center"/>
    </xf>
    <xf numFmtId="0" fontId="1" fillId="5" borderId="23" xfId="0" applyFont="1" applyFill="1" applyBorder="1" applyAlignment="1" applyProtection="1">
      <alignment horizontal="center" vertical="center" wrapText="1"/>
      <protection locked="0"/>
    </xf>
    <xf numFmtId="0" fontId="0" fillId="0" borderId="23" xfId="0" applyBorder="1" applyProtection="1">
      <protection locked="0"/>
    </xf>
    <xf numFmtId="0" fontId="1" fillId="3" borderId="1" xfId="0" applyFont="1" applyFill="1" applyBorder="1" applyAlignment="1" applyProtection="1">
      <alignment horizontal="center" vertical="center" wrapText="1"/>
      <protection locked="0"/>
    </xf>
    <xf numFmtId="0" fontId="0" fillId="0" borderId="16" xfId="0" applyBorder="1"/>
    <xf numFmtId="0" fontId="1" fillId="3" borderId="7" xfId="0" applyFont="1" applyFill="1" applyBorder="1" applyAlignment="1" applyProtection="1">
      <alignment horizontal="center" vertical="center" wrapText="1"/>
      <protection locked="0"/>
    </xf>
    <xf numFmtId="0" fontId="1" fillId="2" borderId="5" xfId="0" applyFont="1" applyFill="1" applyBorder="1" applyAlignment="1">
      <alignment horizontal="center" vertical="center" wrapText="1"/>
    </xf>
    <xf numFmtId="0" fontId="0" fillId="0" borderId="13" xfId="0" applyBorder="1"/>
    <xf numFmtId="0" fontId="0" fillId="0" borderId="12" xfId="0" applyBorder="1"/>
    <xf numFmtId="0" fontId="1" fillId="3" borderId="8" xfId="0" applyFont="1" applyFill="1" applyBorder="1" applyAlignment="1" applyProtection="1">
      <alignment horizontal="center" vertical="center" wrapText="1"/>
      <protection locked="0"/>
    </xf>
    <xf numFmtId="0" fontId="0" fillId="0" borderId="17" xfId="0" applyBorder="1"/>
    <xf numFmtId="0" fontId="1" fillId="3" borderId="10" xfId="0" applyFont="1" applyFill="1" applyBorder="1" applyAlignment="1" applyProtection="1">
      <alignment horizontal="center" vertical="center" wrapText="1"/>
      <protection locked="0"/>
    </xf>
    <xf numFmtId="0" fontId="0" fillId="0" borderId="19" xfId="0" applyBorder="1"/>
    <xf numFmtId="0" fontId="0" fillId="0" borderId="20" xfId="0" applyBorder="1"/>
    <xf numFmtId="0" fontId="1" fillId="2" borderId="4" xfId="0" applyFont="1" applyFill="1" applyBorder="1" applyAlignment="1">
      <alignment horizontal="center" vertical="center" wrapText="1"/>
    </xf>
    <xf numFmtId="0" fontId="2" fillId="2" borderId="0" xfId="0" applyFont="1" applyFill="1" applyAlignment="1">
      <alignment horizontal="left"/>
    </xf>
    <xf numFmtId="0" fontId="1" fillId="3" borderId="0" xfId="0" applyFont="1" applyFill="1" applyProtection="1">
      <protection locked="0"/>
    </xf>
    <xf numFmtId="0" fontId="1" fillId="4" borderId="1" xfId="0" applyFont="1" applyFill="1" applyBorder="1" applyAlignment="1">
      <alignment horizontal="left" vertical="center" wrapText="1"/>
    </xf>
    <xf numFmtId="0" fontId="1" fillId="2" borderId="6" xfId="0" applyFont="1" applyFill="1" applyBorder="1" applyAlignment="1">
      <alignment horizontal="center" vertical="center" wrapText="1"/>
    </xf>
    <xf numFmtId="0" fontId="0" fillId="0" borderId="14" xfId="0" applyBorder="1"/>
    <xf numFmtId="0" fontId="1" fillId="3" borderId="9" xfId="0" applyFont="1" applyFill="1" applyBorder="1" applyAlignment="1" applyProtection="1">
      <alignment horizontal="center" vertical="center" wrapText="1"/>
      <protection locked="0"/>
    </xf>
    <xf numFmtId="0" fontId="1" fillId="5" borderId="17" xfId="0" applyFont="1" applyFill="1" applyBorder="1" applyAlignment="1" applyProtection="1">
      <alignment horizontal="center" vertical="center" wrapText="1"/>
      <protection locked="0"/>
    </xf>
    <xf numFmtId="0" fontId="1" fillId="5" borderId="1" xfId="0" applyFont="1" applyFill="1" applyBorder="1" applyAlignment="1" applyProtection="1">
      <alignment horizontal="left" vertical="center" wrapText="1"/>
      <protection locked="0"/>
    </xf>
    <xf numFmtId="0" fontId="1" fillId="2" borderId="12" xfId="0" applyFont="1" applyFill="1" applyBorder="1" applyAlignment="1">
      <alignment horizontal="center" vertical="center" wrapText="1"/>
    </xf>
    <xf numFmtId="0" fontId="1" fillId="2" borderId="14" xfId="0" applyFont="1" applyFill="1" applyBorder="1" applyAlignment="1">
      <alignment horizontal="center" vertical="center" wrapText="1"/>
    </xf>
    <xf numFmtId="0" fontId="4" fillId="2" borderId="0" xfId="0" applyFont="1" applyFill="1" applyAlignment="1">
      <alignment horizontal="left" vertical="top" wrapText="1"/>
    </xf>
    <xf numFmtId="0" fontId="1" fillId="5" borderId="10" xfId="0" applyFont="1" applyFill="1" applyBorder="1" applyAlignment="1" applyProtection="1">
      <alignment horizontal="left" vertical="center" wrapText="1"/>
      <protection locked="0"/>
    </xf>
    <xf numFmtId="0" fontId="1" fillId="5" borderId="21" xfId="0" applyFont="1" applyFill="1" applyBorder="1" applyAlignment="1" applyProtection="1">
      <alignment horizontal="center" vertical="center" wrapText="1"/>
      <protection locked="0"/>
    </xf>
    <xf numFmtId="0" fontId="0" fillId="0" borderId="3" xfId="0" applyBorder="1"/>
    <xf numFmtId="0" fontId="0" fillId="0" borderId="21" xfId="0" applyBorder="1"/>
    <xf numFmtId="0" fontId="1" fillId="2" borderId="0" xfId="0" applyFont="1" applyFill="1" applyAlignment="1">
      <alignment horizontal="right"/>
    </xf>
    <xf numFmtId="0" fontId="2" fillId="2" borderId="0" xfId="0" applyFont="1" applyFill="1" applyAlignment="1">
      <alignment horizontal="left" vertical="center" wrapText="1"/>
    </xf>
    <xf numFmtId="0" fontId="2" fillId="2" borderId="0" xfId="0" applyFont="1" applyFill="1" applyAlignment="1">
      <alignment horizontal="left"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Calibri">
      <a:majorFont>
        <a:latin typeface="Calibri" panose="020F0502020204030204"/>
        <a:ea typeface=""/>
        <a:cs typeface=""/>
        <a:font script="Jpan" typeface="メイリオ"/>
        <a:font script="Hang" typeface="맑은 고딕"/>
        <a:font script="Hans" typeface="宋体"/>
        <a:font script="Hant" typeface="新細明體"/>
        <a:font script="Arab" typeface="Arial"/>
        <a:font script="Hebr" typeface="Arial"/>
        <a:font script="Thai" typeface="Cordia New"/>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ahoma"/>
        <a:font script="Uigh" typeface="Microsoft Uighur"/>
        <a:font script="Geor" typeface="Sylfaen"/>
      </a:majorFont>
      <a:minorFont>
        <a:latin typeface="Calibri" panose="020F0502020204030204"/>
        <a:ea typeface=""/>
        <a:cs typeface=""/>
        <a:font script="Jpan" typeface="メイリオ"/>
        <a:font script="Hang" typeface="맑은 고딕"/>
        <a:font script="Hans" typeface="宋体"/>
        <a:font script="Hant" typeface="新細明體"/>
        <a:font script="Arab" typeface="Arial"/>
        <a:font script="Hebr" typeface="Arial"/>
        <a:font script="Thai" typeface="Cordia New"/>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ahoma"/>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2:H54"/>
  <sheetViews>
    <sheetView tabSelected="1" topLeftCell="A23" workbookViewId="0">
      <selection activeCell="A45" sqref="A45:C45"/>
    </sheetView>
  </sheetViews>
  <sheetFormatPr defaultColWidth="10.875" defaultRowHeight="15" x14ac:dyDescent="0.25"/>
  <cols>
    <col min="1" max="1" width="9.125" style="1" customWidth="1"/>
    <col min="2" max="2" width="78" style="1" customWidth="1"/>
    <col min="3" max="6" width="29.375" style="1" customWidth="1"/>
    <col min="7" max="7" width="31" style="1" customWidth="1"/>
    <col min="8" max="8" width="20.5" style="1" customWidth="1"/>
    <col min="9" max="9" width="26.5" style="1" customWidth="1"/>
    <col min="10" max="16" width="25" style="1" customWidth="1"/>
    <col min="17" max="17" width="10.875" style="1" customWidth="1"/>
    <col min="18" max="16384" width="10.875" style="1"/>
  </cols>
  <sheetData>
    <row r="2" spans="1:7" x14ac:dyDescent="0.25">
      <c r="A2" s="12" t="s">
        <v>0</v>
      </c>
      <c r="B2" s="2"/>
    </row>
    <row r="3" spans="1:7" x14ac:dyDescent="0.25">
      <c r="B3" s="3"/>
    </row>
    <row r="4" spans="1:7" x14ac:dyDescent="0.25">
      <c r="A4" s="12" t="s">
        <v>54</v>
      </c>
      <c r="B4" s="2"/>
    </row>
    <row r="5" spans="1:7" x14ac:dyDescent="0.25">
      <c r="A5" s="2"/>
      <c r="B5" s="2"/>
    </row>
    <row r="6" spans="1:7" x14ac:dyDescent="0.25">
      <c r="A6" s="1" t="s">
        <v>1</v>
      </c>
      <c r="B6" s="12" t="s">
        <v>86</v>
      </c>
    </row>
    <row r="7" spans="1:7" x14ac:dyDescent="0.25">
      <c r="B7" s="2"/>
    </row>
    <row r="8" spans="1:7" x14ac:dyDescent="0.25">
      <c r="A8" s="4" t="s">
        <v>2</v>
      </c>
      <c r="B8" s="13"/>
    </row>
    <row r="9" spans="1:7" x14ac:dyDescent="0.25">
      <c r="A9" s="4" t="s">
        <v>3</v>
      </c>
      <c r="B9" s="13"/>
    </row>
    <row r="10" spans="1:7" x14ac:dyDescent="0.25">
      <c r="A10" s="4" t="s">
        <v>4</v>
      </c>
      <c r="B10" s="13"/>
    </row>
    <row r="12" spans="1:7" ht="15.75" x14ac:dyDescent="0.25">
      <c r="A12" s="44" t="s">
        <v>5</v>
      </c>
      <c r="B12" s="45"/>
      <c r="C12" s="38"/>
      <c r="D12" s="39"/>
      <c r="E12" s="39"/>
      <c r="F12" s="40"/>
      <c r="G12" s="27"/>
    </row>
    <row r="13" spans="1:7" ht="15.95" customHeight="1" x14ac:dyDescent="0.25">
      <c r="A13" s="49" t="s">
        <v>6</v>
      </c>
      <c r="B13" s="42"/>
      <c r="C13" s="38"/>
      <c r="D13" s="39"/>
      <c r="E13" s="39"/>
      <c r="F13" s="40"/>
      <c r="G13" s="27"/>
    </row>
    <row r="14" spans="1:7" ht="15.95" customHeight="1" x14ac:dyDescent="0.25">
      <c r="A14" s="49" t="s">
        <v>7</v>
      </c>
      <c r="B14" s="42"/>
      <c r="C14" s="38"/>
      <c r="D14" s="39"/>
      <c r="E14" s="39"/>
      <c r="F14" s="40"/>
      <c r="G14" s="27"/>
    </row>
    <row r="15" spans="1:7" ht="15.95" customHeight="1" x14ac:dyDescent="0.25">
      <c r="A15" s="44" t="s">
        <v>8</v>
      </c>
      <c r="B15" s="45"/>
      <c r="C15" s="38"/>
      <c r="D15" s="39"/>
      <c r="E15" s="39"/>
      <c r="F15" s="40"/>
      <c r="G15" s="27"/>
    </row>
    <row r="16" spans="1:7" ht="63" customHeight="1" x14ac:dyDescent="0.25">
      <c r="A16" s="41" t="s">
        <v>9</v>
      </c>
      <c r="B16" s="42"/>
      <c r="C16" s="38"/>
      <c r="D16" s="39"/>
      <c r="E16" s="39"/>
      <c r="F16" s="40"/>
      <c r="G16" s="27"/>
    </row>
    <row r="17" spans="1:8" ht="15.95" customHeight="1" x14ac:dyDescent="0.25">
      <c r="A17" s="44" t="s">
        <v>10</v>
      </c>
      <c r="B17" s="45"/>
      <c r="C17" s="38"/>
      <c r="D17" s="39"/>
      <c r="E17" s="39"/>
      <c r="F17" s="40"/>
      <c r="G17" s="27"/>
    </row>
    <row r="18" spans="1:8" ht="15.95" customHeight="1" x14ac:dyDescent="0.25">
      <c r="A18" s="44" t="s">
        <v>11</v>
      </c>
      <c r="B18" s="45"/>
      <c r="C18" s="38"/>
      <c r="D18" s="39"/>
      <c r="E18" s="39"/>
      <c r="F18" s="40"/>
      <c r="G18" s="27"/>
    </row>
    <row r="19" spans="1:8" ht="48" customHeight="1" x14ac:dyDescent="0.25">
      <c r="A19" s="44" t="s">
        <v>12</v>
      </c>
      <c r="B19" s="45"/>
      <c r="C19" s="38"/>
      <c r="D19" s="39"/>
      <c r="E19" s="39"/>
      <c r="F19" s="40"/>
      <c r="G19" s="27"/>
    </row>
    <row r="20" spans="1:8" ht="54.95" customHeight="1" x14ac:dyDescent="0.25">
      <c r="A20" s="44" t="s">
        <v>13</v>
      </c>
      <c r="B20" s="45"/>
      <c r="C20" s="38"/>
      <c r="D20" s="39"/>
      <c r="E20" s="39"/>
      <c r="F20" s="40"/>
      <c r="G20" s="27"/>
    </row>
    <row r="21" spans="1:8" ht="71.099999999999994" customHeight="1" x14ac:dyDescent="0.25">
      <c r="A21" s="46" t="s">
        <v>14</v>
      </c>
      <c r="B21" s="47"/>
      <c r="C21" s="50"/>
      <c r="D21" s="51"/>
      <c r="E21" s="51"/>
      <c r="F21" s="51"/>
      <c r="G21" s="27"/>
      <c r="H21" s="14" t="str">
        <f>IF((SUMPRODUCT(--(C21=""))&gt;0), "Privaloma užpildyti, kai taikomi pašalinimo pagrindai", "")</f>
        <v>Privaloma užpildyti, kai taikomi pašalinimo pagrindai</v>
      </c>
    </row>
    <row r="22" spans="1:8" ht="18" customHeight="1" x14ac:dyDescent="0.25">
      <c r="A22" s="5"/>
      <c r="B22" s="5"/>
      <c r="C22" s="6"/>
      <c r="D22" s="6"/>
      <c r="E22" s="6"/>
      <c r="F22" s="6"/>
      <c r="G22" s="6"/>
    </row>
    <row r="23" spans="1:8" x14ac:dyDescent="0.25">
      <c r="A23" s="43" t="s">
        <v>15</v>
      </c>
      <c r="B23" s="37"/>
      <c r="C23" s="37"/>
      <c r="D23" s="37"/>
      <c r="E23" s="37"/>
      <c r="F23" s="37"/>
    </row>
    <row r="24" spans="1:8" x14ac:dyDescent="0.25">
      <c r="A24" s="37" t="s">
        <v>16</v>
      </c>
      <c r="B24" s="37"/>
      <c r="C24" s="37"/>
      <c r="D24" s="37"/>
      <c r="E24" s="37"/>
      <c r="F24" s="37"/>
    </row>
    <row r="25" spans="1:8" x14ac:dyDescent="0.25">
      <c r="A25" s="37" t="s">
        <v>17</v>
      </c>
      <c r="B25" s="37"/>
      <c r="C25" s="37"/>
      <c r="D25" s="37"/>
      <c r="E25" s="37"/>
      <c r="F25" s="37"/>
    </row>
    <row r="26" spans="1:8" x14ac:dyDescent="0.25">
      <c r="A26" s="37" t="s">
        <v>18</v>
      </c>
      <c r="B26" s="37"/>
      <c r="C26" s="37"/>
      <c r="D26" s="37"/>
      <c r="E26" s="37"/>
      <c r="F26" s="37"/>
    </row>
    <row r="27" spans="1:8" x14ac:dyDescent="0.25">
      <c r="A27" s="37" t="s">
        <v>19</v>
      </c>
      <c r="B27" s="37"/>
      <c r="C27" s="37"/>
      <c r="D27" s="37"/>
      <c r="E27" s="37"/>
      <c r="F27" s="37"/>
    </row>
    <row r="28" spans="1:8" ht="32.1" customHeight="1" x14ac:dyDescent="0.25">
      <c r="A28" s="48" t="s">
        <v>20</v>
      </c>
      <c r="B28" s="37"/>
      <c r="C28" s="37"/>
      <c r="D28" s="37"/>
      <c r="E28" s="37"/>
      <c r="F28" s="37"/>
    </row>
    <row r="29" spans="1:8" x14ac:dyDescent="0.25">
      <c r="A29" s="37" t="s">
        <v>21</v>
      </c>
      <c r="B29" s="37"/>
      <c r="C29" s="37"/>
      <c r="D29" s="37"/>
      <c r="E29" s="37"/>
      <c r="F29" s="37"/>
    </row>
    <row r="30" spans="1:8" x14ac:dyDescent="0.25">
      <c r="A30" s="14" t="s">
        <v>22</v>
      </c>
      <c r="D30" s="15"/>
    </row>
    <row r="31" spans="1:8" x14ac:dyDescent="0.25">
      <c r="A31" s="14" t="s">
        <v>23</v>
      </c>
    </row>
    <row r="32" spans="1:8" x14ac:dyDescent="0.25">
      <c r="A32" s="12" t="s">
        <v>55</v>
      </c>
    </row>
    <row r="33" spans="1:8" x14ac:dyDescent="0.25">
      <c r="A33" s="16" t="s">
        <v>24</v>
      </c>
      <c r="B33" s="16" t="s">
        <v>25</v>
      </c>
      <c r="C33" s="25" t="s">
        <v>84</v>
      </c>
      <c r="D33" s="25" t="s">
        <v>26</v>
      </c>
      <c r="E33" s="25" t="s">
        <v>72</v>
      </c>
      <c r="F33" s="28" t="s">
        <v>27</v>
      </c>
      <c r="G33" s="29" t="s">
        <v>68</v>
      </c>
    </row>
    <row r="34" spans="1:8" x14ac:dyDescent="0.25">
      <c r="A34" s="17" t="s">
        <v>60</v>
      </c>
      <c r="B34" s="24" t="s">
        <v>70</v>
      </c>
      <c r="C34" s="26">
        <v>300</v>
      </c>
      <c r="D34" s="26" t="s">
        <v>67</v>
      </c>
      <c r="E34" s="31"/>
      <c r="F34" s="32" t="str">
        <f t="shared" ref="F34:F41" si="0">IF(ISBLANK(E34),"", PRODUCT(C34,E34))</f>
        <v/>
      </c>
      <c r="G34" s="30">
        <v>10</v>
      </c>
    </row>
    <row r="35" spans="1:8" x14ac:dyDescent="0.25">
      <c r="A35" s="17" t="s">
        <v>59</v>
      </c>
      <c r="B35" s="24" t="s">
        <v>56</v>
      </c>
      <c r="C35" s="26">
        <v>125</v>
      </c>
      <c r="D35" s="26" t="s">
        <v>67</v>
      </c>
      <c r="E35" s="31"/>
      <c r="F35" s="32" t="str">
        <f t="shared" si="0"/>
        <v/>
      </c>
      <c r="G35" s="30">
        <v>10</v>
      </c>
    </row>
    <row r="36" spans="1:8" x14ac:dyDescent="0.25">
      <c r="A36" s="17" t="s">
        <v>61</v>
      </c>
      <c r="B36" s="24" t="s">
        <v>57</v>
      </c>
      <c r="C36" s="26">
        <v>230</v>
      </c>
      <c r="D36" s="26" t="s">
        <v>67</v>
      </c>
      <c r="E36" s="31"/>
      <c r="F36" s="32" t="str">
        <f t="shared" si="0"/>
        <v/>
      </c>
      <c r="G36" s="30">
        <v>10</v>
      </c>
    </row>
    <row r="37" spans="1:8" x14ac:dyDescent="0.25">
      <c r="A37" s="17" t="s">
        <v>62</v>
      </c>
      <c r="B37" s="24" t="s">
        <v>78</v>
      </c>
      <c r="C37" s="26">
        <v>10</v>
      </c>
      <c r="D37" s="26" t="s">
        <v>67</v>
      </c>
      <c r="E37" s="31"/>
      <c r="F37" s="32" t="str">
        <f t="shared" si="0"/>
        <v/>
      </c>
      <c r="G37" s="30">
        <v>10</v>
      </c>
    </row>
    <row r="38" spans="1:8" x14ac:dyDescent="0.25">
      <c r="A38" s="17" t="s">
        <v>63</v>
      </c>
      <c r="B38" s="24" t="s">
        <v>79</v>
      </c>
      <c r="C38" s="26">
        <v>3</v>
      </c>
      <c r="D38" s="26" t="s">
        <v>67</v>
      </c>
      <c r="E38" s="31"/>
      <c r="F38" s="32" t="str">
        <f t="shared" si="0"/>
        <v/>
      </c>
      <c r="G38" s="30">
        <v>10</v>
      </c>
    </row>
    <row r="39" spans="1:8" x14ac:dyDescent="0.25">
      <c r="A39" s="17" t="s">
        <v>64</v>
      </c>
      <c r="B39" s="24" t="s">
        <v>80</v>
      </c>
      <c r="C39" s="26">
        <v>3</v>
      </c>
      <c r="D39" s="26" t="s">
        <v>67</v>
      </c>
      <c r="E39" s="31"/>
      <c r="F39" s="32" t="str">
        <f t="shared" si="0"/>
        <v/>
      </c>
      <c r="G39" s="30">
        <v>10</v>
      </c>
    </row>
    <row r="40" spans="1:8" x14ac:dyDescent="0.25">
      <c r="A40" s="17" t="s">
        <v>65</v>
      </c>
      <c r="B40" s="24" t="s">
        <v>81</v>
      </c>
      <c r="C40" s="26">
        <v>3</v>
      </c>
      <c r="D40" s="26" t="s">
        <v>67</v>
      </c>
      <c r="E40" s="31"/>
      <c r="F40" s="32" t="str">
        <f t="shared" si="0"/>
        <v/>
      </c>
      <c r="G40" s="30">
        <v>10</v>
      </c>
    </row>
    <row r="41" spans="1:8" ht="30" x14ac:dyDescent="0.25">
      <c r="A41" s="17" t="s">
        <v>66</v>
      </c>
      <c r="B41" s="24" t="s">
        <v>58</v>
      </c>
      <c r="C41" s="26">
        <v>15</v>
      </c>
      <c r="D41" s="26" t="s">
        <v>67</v>
      </c>
      <c r="E41" s="31"/>
      <c r="F41" s="32" t="str">
        <f t="shared" si="0"/>
        <v/>
      </c>
      <c r="G41" s="30">
        <v>10</v>
      </c>
    </row>
    <row r="42" spans="1:8" x14ac:dyDescent="0.25">
      <c r="E42" s="16" t="s">
        <v>82</v>
      </c>
      <c r="F42" s="16" t="str">
        <f>IF((SUMPRODUCT(--(F34:F41=""))&gt;0), "", ROUND(SUM(F34:F41),2))</f>
        <v/>
      </c>
      <c r="G42" s="12"/>
      <c r="H42" s="14" t="str">
        <f>IF((SUMPRODUCT(--(F34:F41=""))&gt;0), "Neužpildytos visų objektų kainos", "")</f>
        <v>Neužpildytos visų objektų kainos</v>
      </c>
    </row>
    <row r="43" spans="1:8" x14ac:dyDescent="0.25">
      <c r="C43" s="16" t="s">
        <v>28</v>
      </c>
      <c r="D43" s="18"/>
      <c r="E43" s="16" t="s">
        <v>29</v>
      </c>
      <c r="F43" s="16" t="str">
        <f>IF(OR(F42="",D43=""),"", ROUND(PRODUCT(D43,F42)/100,2))</f>
        <v/>
      </c>
      <c r="G43" s="12"/>
      <c r="H43" s="14" t="str">
        <f>IF(D43="", "Nurodykite taikomą PVM dydį", "")</f>
        <v>Nurodykite taikomą PVM dydį</v>
      </c>
    </row>
    <row r="44" spans="1:8" ht="15.6" customHeight="1" x14ac:dyDescent="0.25">
      <c r="A44" s="35" t="s">
        <v>71</v>
      </c>
      <c r="B44" s="36"/>
      <c r="E44" s="16" t="s">
        <v>30</v>
      </c>
      <c r="F44" s="16">
        <f>IF(ISBLANK(F43), "", ROUND(SUM(F42:F43),2))</f>
        <v>0</v>
      </c>
      <c r="G44" s="12"/>
    </row>
    <row r="45" spans="1:8" ht="16.899999999999999" customHeight="1" x14ac:dyDescent="0.25">
      <c r="A45" s="35" t="s">
        <v>85</v>
      </c>
      <c r="B45" s="36"/>
      <c r="C45" s="36"/>
    </row>
    <row r="47" spans="1:8" ht="15.75" x14ac:dyDescent="0.25">
      <c r="A47" s="33" t="s">
        <v>69</v>
      </c>
      <c r="B47" s="34"/>
      <c r="C47" s="34"/>
      <c r="D47" s="34"/>
    </row>
    <row r="48" spans="1:8" x14ac:dyDescent="0.25">
      <c r="A48" s="1" t="s">
        <v>77</v>
      </c>
    </row>
    <row r="49" spans="1:4" x14ac:dyDescent="0.25">
      <c r="A49" s="1" t="s">
        <v>76</v>
      </c>
    </row>
    <row r="50" spans="1:4" x14ac:dyDescent="0.25">
      <c r="A50" s="1" t="s">
        <v>75</v>
      </c>
    </row>
    <row r="51" spans="1:4" x14ac:dyDescent="0.25">
      <c r="A51" s="1" t="s">
        <v>74</v>
      </c>
    </row>
    <row r="53" spans="1:4" ht="34.15" customHeight="1" x14ac:dyDescent="0.25">
      <c r="A53" s="33" t="s">
        <v>83</v>
      </c>
      <c r="B53" s="34"/>
      <c r="C53" s="34"/>
      <c r="D53" s="34"/>
    </row>
    <row r="54" spans="1:4" x14ac:dyDescent="0.25">
      <c r="A54" s="1" t="s">
        <v>73</v>
      </c>
    </row>
  </sheetData>
  <mergeCells count="31">
    <mergeCell ref="A12:B12"/>
    <mergeCell ref="A21:B21"/>
    <mergeCell ref="A28:F28"/>
    <mergeCell ref="C20:F20"/>
    <mergeCell ref="C16:F16"/>
    <mergeCell ref="A14:B14"/>
    <mergeCell ref="A17:B17"/>
    <mergeCell ref="A24:F24"/>
    <mergeCell ref="A20:B20"/>
    <mergeCell ref="A19:B19"/>
    <mergeCell ref="C12:F12"/>
    <mergeCell ref="C21:F21"/>
    <mergeCell ref="A13:B13"/>
    <mergeCell ref="A25:F25"/>
    <mergeCell ref="A26:F26"/>
    <mergeCell ref="C19:F19"/>
    <mergeCell ref="C13:F13"/>
    <mergeCell ref="C18:F18"/>
    <mergeCell ref="A16:B16"/>
    <mergeCell ref="A23:F23"/>
    <mergeCell ref="C15:F15"/>
    <mergeCell ref="A18:B18"/>
    <mergeCell ref="C17:F17"/>
    <mergeCell ref="A15:B15"/>
    <mergeCell ref="C14:F14"/>
    <mergeCell ref="A47:D47"/>
    <mergeCell ref="A44:B44"/>
    <mergeCell ref="A53:D53"/>
    <mergeCell ref="A45:C45"/>
    <mergeCell ref="A27:F27"/>
    <mergeCell ref="A29:F29"/>
  </mergeCells>
  <phoneticPr fontId="5" type="noConversion"/>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2:K100"/>
  <sheetViews>
    <sheetView workbookViewId="0">
      <selection activeCell="A49" sqref="A49"/>
    </sheetView>
  </sheetViews>
  <sheetFormatPr defaultColWidth="10.875" defaultRowHeight="15" x14ac:dyDescent="0.25"/>
  <cols>
    <col min="1" max="1" width="13.875" style="1" customWidth="1"/>
    <col min="2" max="2" width="10.875" style="1" customWidth="1"/>
    <col min="3" max="16384" width="10.875" style="1"/>
  </cols>
  <sheetData>
    <row r="2" spans="1:11" x14ac:dyDescent="0.25">
      <c r="A2" s="81" t="s">
        <v>31</v>
      </c>
      <c r="B2" s="37"/>
      <c r="C2" s="37"/>
      <c r="D2" s="37"/>
      <c r="E2" s="37"/>
      <c r="F2" s="37"/>
      <c r="G2" s="37"/>
      <c r="H2" s="37"/>
      <c r="I2" s="37"/>
      <c r="J2" s="37"/>
      <c r="K2" s="37"/>
    </row>
    <row r="3" spans="1:11" x14ac:dyDescent="0.25">
      <c r="A3" s="37"/>
      <c r="B3" s="37"/>
      <c r="C3" s="37"/>
      <c r="D3" s="37"/>
      <c r="E3" s="37"/>
      <c r="F3" s="37"/>
      <c r="G3" s="37"/>
      <c r="H3" s="37"/>
      <c r="I3" s="37"/>
      <c r="J3" s="37"/>
      <c r="K3" s="37"/>
    </row>
    <row r="4" spans="1:11" ht="15.95" customHeight="1" thickBot="1" x14ac:dyDescent="0.3">
      <c r="A4" s="7"/>
      <c r="B4" s="7"/>
      <c r="C4" s="7"/>
      <c r="D4" s="7"/>
      <c r="E4" s="7"/>
      <c r="F4" s="7"/>
      <c r="G4" s="7"/>
      <c r="H4" s="7"/>
      <c r="I4" s="7"/>
      <c r="J4" s="7"/>
    </row>
    <row r="5" spans="1:11" ht="48" customHeight="1" x14ac:dyDescent="0.25">
      <c r="A5" s="63" t="s">
        <v>32</v>
      </c>
      <c r="B5" s="57"/>
      <c r="C5" s="55" t="s">
        <v>33</v>
      </c>
      <c r="D5" s="56"/>
      <c r="E5" s="57"/>
      <c r="F5" s="55" t="s">
        <v>34</v>
      </c>
      <c r="G5" s="56"/>
      <c r="H5" s="57"/>
      <c r="I5" s="55" t="s">
        <v>35</v>
      </c>
      <c r="J5" s="57"/>
      <c r="K5" s="9" t="s">
        <v>36</v>
      </c>
    </row>
    <row r="6" spans="1:11" ht="48.95" customHeight="1" x14ac:dyDescent="0.25">
      <c r="A6" s="54"/>
      <c r="B6" s="45"/>
      <c r="C6" s="52"/>
      <c r="D6" s="53"/>
      <c r="E6" s="45"/>
      <c r="F6" s="52"/>
      <c r="G6" s="53"/>
      <c r="H6" s="45"/>
      <c r="I6" s="52"/>
      <c r="J6" s="45"/>
      <c r="K6" s="19"/>
    </row>
    <row r="7" spans="1:11" ht="48.95" customHeight="1" x14ac:dyDescent="0.25">
      <c r="A7" s="54"/>
      <c r="B7" s="45"/>
      <c r="C7" s="52"/>
      <c r="D7" s="53"/>
      <c r="E7" s="45"/>
      <c r="F7" s="52"/>
      <c r="G7" s="53"/>
      <c r="H7" s="45"/>
      <c r="I7" s="52"/>
      <c r="J7" s="45"/>
      <c r="K7" s="19"/>
    </row>
    <row r="8" spans="1:11" ht="48.95" customHeight="1" x14ac:dyDescent="0.25">
      <c r="A8" s="54"/>
      <c r="B8" s="45"/>
      <c r="C8" s="52"/>
      <c r="D8" s="53"/>
      <c r="E8" s="45"/>
      <c r="F8" s="52"/>
      <c r="G8" s="53"/>
      <c r="H8" s="45"/>
      <c r="I8" s="52"/>
      <c r="J8" s="45"/>
      <c r="K8" s="19"/>
    </row>
    <row r="9" spans="1:11" ht="48.95" customHeight="1" x14ac:dyDescent="0.25">
      <c r="A9" s="54"/>
      <c r="B9" s="45"/>
      <c r="C9" s="52"/>
      <c r="D9" s="53"/>
      <c r="E9" s="45"/>
      <c r="F9" s="52"/>
      <c r="G9" s="53"/>
      <c r="H9" s="45"/>
      <c r="I9" s="52"/>
      <c r="J9" s="45"/>
      <c r="K9" s="19"/>
    </row>
    <row r="10" spans="1:11" ht="48.95" customHeight="1" x14ac:dyDescent="0.25">
      <c r="A10" s="54"/>
      <c r="B10" s="45"/>
      <c r="C10" s="52"/>
      <c r="D10" s="53"/>
      <c r="E10" s="45"/>
      <c r="F10" s="52"/>
      <c r="G10" s="53"/>
      <c r="H10" s="45"/>
      <c r="I10" s="52"/>
      <c r="J10" s="45"/>
      <c r="K10" s="19"/>
    </row>
    <row r="11" spans="1:11" ht="48.95" customHeight="1" x14ac:dyDescent="0.25">
      <c r="A11" s="54"/>
      <c r="B11" s="45"/>
      <c r="C11" s="52"/>
      <c r="D11" s="53"/>
      <c r="E11" s="45"/>
      <c r="F11" s="52"/>
      <c r="G11" s="53"/>
      <c r="H11" s="45"/>
      <c r="I11" s="52"/>
      <c r="J11" s="45"/>
      <c r="K11" s="19"/>
    </row>
    <row r="12" spans="1:11" ht="48.95" customHeight="1" x14ac:dyDescent="0.25">
      <c r="A12" s="54"/>
      <c r="B12" s="45"/>
      <c r="C12" s="52"/>
      <c r="D12" s="53"/>
      <c r="E12" s="45"/>
      <c r="F12" s="52"/>
      <c r="G12" s="53"/>
      <c r="H12" s="45"/>
      <c r="I12" s="52"/>
      <c r="J12" s="45"/>
      <c r="K12" s="19"/>
    </row>
    <row r="13" spans="1:11" ht="48.95" customHeight="1" x14ac:dyDescent="0.25">
      <c r="A13" s="54"/>
      <c r="B13" s="45"/>
      <c r="C13" s="52"/>
      <c r="D13" s="53"/>
      <c r="E13" s="45"/>
      <c r="F13" s="52"/>
      <c r="G13" s="53"/>
      <c r="H13" s="45"/>
      <c r="I13" s="52"/>
      <c r="J13" s="45"/>
      <c r="K13" s="19"/>
    </row>
    <row r="14" spans="1:11" ht="48.95" customHeight="1" x14ac:dyDescent="0.25">
      <c r="A14" s="54"/>
      <c r="B14" s="45"/>
      <c r="C14" s="52"/>
      <c r="D14" s="53"/>
      <c r="E14" s="45"/>
      <c r="F14" s="52"/>
      <c r="G14" s="53"/>
      <c r="H14" s="45"/>
      <c r="I14" s="52"/>
      <c r="J14" s="45"/>
      <c r="K14" s="19"/>
    </row>
    <row r="15" spans="1:11" ht="48" customHeight="1" thickBot="1" x14ac:dyDescent="0.3">
      <c r="A15" s="69"/>
      <c r="B15" s="62"/>
      <c r="C15" s="60"/>
      <c r="D15" s="61"/>
      <c r="E15" s="62"/>
      <c r="F15" s="60"/>
      <c r="G15" s="61"/>
      <c r="H15" s="62"/>
      <c r="I15" s="60"/>
      <c r="J15" s="62"/>
      <c r="K15" s="20"/>
    </row>
    <row r="16" spans="1:11" ht="18.95" customHeight="1" x14ac:dyDescent="0.25">
      <c r="A16" s="10"/>
      <c r="B16" s="10"/>
      <c r="C16" s="10"/>
      <c r="D16" s="10"/>
      <c r="E16" s="10"/>
      <c r="F16" s="10"/>
      <c r="G16" s="10"/>
      <c r="H16" s="10"/>
      <c r="I16" s="10"/>
      <c r="J16" s="10"/>
      <c r="K16" s="11"/>
    </row>
    <row r="17" spans="1:11" ht="48.95" customHeight="1" x14ac:dyDescent="0.25">
      <c r="A17" s="80" t="s">
        <v>37</v>
      </c>
      <c r="B17" s="37"/>
      <c r="C17" s="37"/>
      <c r="D17" s="37"/>
      <c r="E17" s="37"/>
      <c r="F17" s="37"/>
      <c r="G17" s="37"/>
      <c r="H17" s="37"/>
      <c r="I17" s="37"/>
      <c r="J17" s="37"/>
      <c r="K17" s="37"/>
    </row>
    <row r="18" spans="1:11" ht="15.95" customHeight="1" thickBot="1" x14ac:dyDescent="0.3">
      <c r="A18" s="10"/>
      <c r="B18" s="10"/>
      <c r="C18" s="10"/>
      <c r="D18" s="10"/>
      <c r="E18" s="10"/>
      <c r="F18" s="10"/>
      <c r="G18" s="10"/>
      <c r="H18" s="10"/>
      <c r="I18" s="10"/>
      <c r="J18" s="10"/>
      <c r="K18" s="11"/>
    </row>
    <row r="19" spans="1:11" ht="48.95" customHeight="1" x14ac:dyDescent="0.25">
      <c r="A19" s="63" t="s">
        <v>25</v>
      </c>
      <c r="B19" s="57"/>
      <c r="C19" s="55" t="s">
        <v>33</v>
      </c>
      <c r="D19" s="56"/>
      <c r="E19" s="57"/>
      <c r="F19" s="55" t="s">
        <v>38</v>
      </c>
      <c r="G19" s="56"/>
      <c r="H19" s="57"/>
      <c r="I19" s="67" t="s">
        <v>35</v>
      </c>
      <c r="J19" s="68"/>
      <c r="K19" s="11"/>
    </row>
    <row r="20" spans="1:11" ht="48.95" customHeight="1" x14ac:dyDescent="0.25">
      <c r="A20" s="54"/>
      <c r="B20" s="45"/>
      <c r="C20" s="52"/>
      <c r="D20" s="53"/>
      <c r="E20" s="45"/>
      <c r="F20" s="52"/>
      <c r="G20" s="53"/>
      <c r="H20" s="45"/>
      <c r="I20" s="58"/>
      <c r="J20" s="59"/>
      <c r="K20" s="11"/>
    </row>
    <row r="21" spans="1:11" ht="48.95" customHeight="1" x14ac:dyDescent="0.25">
      <c r="A21" s="54"/>
      <c r="B21" s="45"/>
      <c r="C21" s="52"/>
      <c r="D21" s="53"/>
      <c r="E21" s="45"/>
      <c r="F21" s="52"/>
      <c r="G21" s="53"/>
      <c r="H21" s="45"/>
      <c r="I21" s="58"/>
      <c r="J21" s="59"/>
      <c r="K21" s="11"/>
    </row>
    <row r="22" spans="1:11" ht="48.95" customHeight="1" x14ac:dyDescent="0.25">
      <c r="A22" s="54"/>
      <c r="B22" s="45"/>
      <c r="C22" s="52"/>
      <c r="D22" s="53"/>
      <c r="E22" s="45"/>
      <c r="F22" s="52"/>
      <c r="G22" s="53"/>
      <c r="H22" s="45"/>
      <c r="I22" s="58"/>
      <c r="J22" s="59"/>
      <c r="K22" s="11"/>
    </row>
    <row r="23" spans="1:11" ht="48.95" customHeight="1" x14ac:dyDescent="0.25">
      <c r="A23" s="54"/>
      <c r="B23" s="45"/>
      <c r="C23" s="52"/>
      <c r="D23" s="53"/>
      <c r="E23" s="45"/>
      <c r="F23" s="52"/>
      <c r="G23" s="53"/>
      <c r="H23" s="45"/>
      <c r="I23" s="58"/>
      <c r="J23" s="59"/>
      <c r="K23" s="11"/>
    </row>
    <row r="24" spans="1:11" ht="48.95" customHeight="1" x14ac:dyDescent="0.25">
      <c r="A24" s="54"/>
      <c r="B24" s="45"/>
      <c r="C24" s="52"/>
      <c r="D24" s="53"/>
      <c r="E24" s="45"/>
      <c r="F24" s="52"/>
      <c r="G24" s="53"/>
      <c r="H24" s="45"/>
      <c r="I24" s="58"/>
      <c r="J24" s="59"/>
      <c r="K24" s="11"/>
    </row>
    <row r="25" spans="1:11" ht="48.95" customHeight="1" x14ac:dyDescent="0.25">
      <c r="A25" s="54"/>
      <c r="B25" s="45"/>
      <c r="C25" s="52"/>
      <c r="D25" s="53"/>
      <c r="E25" s="45"/>
      <c r="F25" s="52"/>
      <c r="G25" s="53"/>
      <c r="H25" s="45"/>
      <c r="I25" s="58"/>
      <c r="J25" s="59"/>
      <c r="K25" s="11"/>
    </row>
    <row r="26" spans="1:11" ht="48.95" customHeight="1" x14ac:dyDescent="0.25">
      <c r="A26" s="54"/>
      <c r="B26" s="45"/>
      <c r="C26" s="52"/>
      <c r="D26" s="53"/>
      <c r="E26" s="45"/>
      <c r="F26" s="52"/>
      <c r="G26" s="53"/>
      <c r="H26" s="45"/>
      <c r="I26" s="58"/>
      <c r="J26" s="59"/>
      <c r="K26" s="11"/>
    </row>
    <row r="27" spans="1:11" ht="48.95" customHeight="1" x14ac:dyDescent="0.25">
      <c r="A27" s="54"/>
      <c r="B27" s="45"/>
      <c r="C27" s="52"/>
      <c r="D27" s="53"/>
      <c r="E27" s="45"/>
      <c r="F27" s="52"/>
      <c r="G27" s="53"/>
      <c r="H27" s="45"/>
      <c r="I27" s="58"/>
      <c r="J27" s="59"/>
      <c r="K27" s="11"/>
    </row>
    <row r="28" spans="1:11" ht="48.95" customHeight="1" x14ac:dyDescent="0.25">
      <c r="A28" s="54"/>
      <c r="B28" s="45"/>
      <c r="C28" s="52"/>
      <c r="D28" s="53"/>
      <c r="E28" s="45"/>
      <c r="F28" s="52"/>
      <c r="G28" s="53"/>
      <c r="H28" s="45"/>
      <c r="I28" s="58"/>
      <c r="J28" s="59"/>
      <c r="K28" s="11"/>
    </row>
    <row r="29" spans="1:11" ht="48.95" customHeight="1" x14ac:dyDescent="0.25">
      <c r="A29" s="54"/>
      <c r="B29" s="45"/>
      <c r="C29" s="52"/>
      <c r="D29" s="53"/>
      <c r="E29" s="45"/>
      <c r="F29" s="52"/>
      <c r="G29" s="53"/>
      <c r="H29" s="45"/>
      <c r="I29" s="58"/>
      <c r="J29" s="59"/>
      <c r="K29" s="11"/>
    </row>
    <row r="31" spans="1:11" ht="33" customHeight="1" x14ac:dyDescent="0.25">
      <c r="A31" s="74"/>
      <c r="B31" s="37"/>
      <c r="C31" s="37"/>
      <c r="D31" s="37"/>
      <c r="E31" s="37"/>
      <c r="F31" s="37"/>
      <c r="G31" s="37"/>
      <c r="H31" s="37"/>
      <c r="I31" s="37"/>
      <c r="J31" s="37"/>
    </row>
    <row r="33" spans="1:10" ht="15.95" customHeight="1" x14ac:dyDescent="0.25">
      <c r="A33" s="64" t="s">
        <v>39</v>
      </c>
      <c r="B33" s="37"/>
      <c r="C33" s="37"/>
      <c r="D33" s="37"/>
      <c r="E33" s="37"/>
      <c r="F33" s="37"/>
      <c r="G33" s="37"/>
      <c r="H33" s="37"/>
      <c r="I33" s="37"/>
      <c r="J33" s="37"/>
    </row>
    <row r="34" spans="1:10" ht="15.95" customHeight="1" thickBot="1" x14ac:dyDescent="0.3"/>
    <row r="35" spans="1:10" ht="15.95" customHeight="1" x14ac:dyDescent="0.25">
      <c r="A35" s="8" t="s">
        <v>24</v>
      </c>
      <c r="B35" s="72" t="s">
        <v>40</v>
      </c>
      <c r="C35" s="56"/>
      <c r="D35" s="56"/>
      <c r="E35" s="56"/>
      <c r="F35" s="56"/>
      <c r="G35" s="57"/>
      <c r="H35" s="73" t="s">
        <v>41</v>
      </c>
      <c r="I35" s="56"/>
      <c r="J35" s="68"/>
    </row>
    <row r="36" spans="1:10" ht="48" customHeight="1" x14ac:dyDescent="0.25">
      <c r="A36" s="21" t="s">
        <v>42</v>
      </c>
      <c r="B36" s="66" t="s">
        <v>43</v>
      </c>
      <c r="C36" s="53"/>
      <c r="D36" s="53"/>
      <c r="E36" s="53"/>
      <c r="F36" s="53"/>
      <c r="G36" s="45"/>
      <c r="H36" s="70"/>
      <c r="I36" s="53"/>
      <c r="J36" s="59"/>
    </row>
    <row r="37" spans="1:10" ht="48" customHeight="1" x14ac:dyDescent="0.25">
      <c r="A37" s="21" t="s">
        <v>44</v>
      </c>
      <c r="B37" s="66" t="s">
        <v>45</v>
      </c>
      <c r="C37" s="53"/>
      <c r="D37" s="53"/>
      <c r="E37" s="53"/>
      <c r="F37" s="53"/>
      <c r="G37" s="45"/>
      <c r="H37" s="70"/>
      <c r="I37" s="53"/>
      <c r="J37" s="59"/>
    </row>
    <row r="38" spans="1:10" ht="48" customHeight="1" x14ac:dyDescent="0.25">
      <c r="A38" s="21" t="s">
        <v>46</v>
      </c>
      <c r="B38" s="66" t="s">
        <v>47</v>
      </c>
      <c r="C38" s="53"/>
      <c r="D38" s="53"/>
      <c r="E38" s="53"/>
      <c r="F38" s="53"/>
      <c r="G38" s="45"/>
      <c r="H38" s="70"/>
      <c r="I38" s="53"/>
      <c r="J38" s="59"/>
    </row>
    <row r="39" spans="1:10" ht="48" customHeight="1" x14ac:dyDescent="0.25">
      <c r="A39" s="21" t="s">
        <v>48</v>
      </c>
      <c r="B39" s="66" t="s">
        <v>49</v>
      </c>
      <c r="C39" s="53"/>
      <c r="D39" s="53"/>
      <c r="E39" s="53"/>
      <c r="F39" s="53"/>
      <c r="G39" s="45"/>
      <c r="H39" s="70"/>
      <c r="I39" s="53"/>
      <c r="J39" s="59"/>
    </row>
    <row r="40" spans="1:10" ht="48" customHeight="1" x14ac:dyDescent="0.25">
      <c r="A40" s="22"/>
      <c r="B40" s="71"/>
      <c r="C40" s="53"/>
      <c r="D40" s="53"/>
      <c r="E40" s="53"/>
      <c r="F40" s="53"/>
      <c r="G40" s="45"/>
      <c r="H40" s="70"/>
      <c r="I40" s="53"/>
      <c r="J40" s="59"/>
    </row>
    <row r="41" spans="1:10" ht="48" customHeight="1" x14ac:dyDescent="0.25">
      <c r="A41" s="22"/>
      <c r="B41" s="71"/>
      <c r="C41" s="53"/>
      <c r="D41" s="53"/>
      <c r="E41" s="53"/>
      <c r="F41" s="53"/>
      <c r="G41" s="45"/>
      <c r="H41" s="70"/>
      <c r="I41" s="53"/>
      <c r="J41" s="59"/>
    </row>
    <row r="42" spans="1:10" ht="48" customHeight="1" x14ac:dyDescent="0.25">
      <c r="A42" s="22"/>
      <c r="B42" s="71"/>
      <c r="C42" s="53"/>
      <c r="D42" s="53"/>
      <c r="E42" s="53"/>
      <c r="F42" s="53"/>
      <c r="G42" s="45"/>
      <c r="H42" s="70"/>
      <c r="I42" s="53"/>
      <c r="J42" s="59"/>
    </row>
    <row r="43" spans="1:10" ht="48" customHeight="1" x14ac:dyDescent="0.25">
      <c r="A43" s="22"/>
      <c r="B43" s="71"/>
      <c r="C43" s="53"/>
      <c r="D43" s="53"/>
      <c r="E43" s="53"/>
      <c r="F43" s="53"/>
      <c r="G43" s="45"/>
      <c r="H43" s="70"/>
      <c r="I43" s="53"/>
      <c r="J43" s="59"/>
    </row>
    <row r="44" spans="1:10" ht="48" customHeight="1" x14ac:dyDescent="0.25">
      <c r="A44" s="22"/>
      <c r="B44" s="71"/>
      <c r="C44" s="53"/>
      <c r="D44" s="53"/>
      <c r="E44" s="53"/>
      <c r="F44" s="53"/>
      <c r="G44" s="45"/>
      <c r="H44" s="70"/>
      <c r="I44" s="53"/>
      <c r="J44" s="59"/>
    </row>
    <row r="45" spans="1:10" ht="48" customHeight="1" x14ac:dyDescent="0.25">
      <c r="A45" s="22"/>
      <c r="B45" s="71"/>
      <c r="C45" s="53"/>
      <c r="D45" s="53"/>
      <c r="E45" s="53"/>
      <c r="F45" s="53"/>
      <c r="G45" s="45"/>
      <c r="H45" s="70"/>
      <c r="I45" s="53"/>
      <c r="J45" s="59"/>
    </row>
    <row r="46" spans="1:10" ht="48.95" customHeight="1" thickBot="1" x14ac:dyDescent="0.3">
      <c r="A46" s="23"/>
      <c r="B46" s="75"/>
      <c r="C46" s="61"/>
      <c r="D46" s="61"/>
      <c r="E46" s="61"/>
      <c r="F46" s="61"/>
      <c r="G46" s="62"/>
      <c r="H46" s="76"/>
      <c r="I46" s="77"/>
      <c r="J46" s="78"/>
    </row>
    <row r="48" spans="1:10" ht="102" customHeight="1" x14ac:dyDescent="0.25">
      <c r="A48" s="74" t="s">
        <v>53</v>
      </c>
      <c r="B48" s="37"/>
      <c r="C48" s="37"/>
      <c r="D48" s="37"/>
      <c r="E48" s="37"/>
      <c r="F48" s="37"/>
      <c r="G48" s="37"/>
      <c r="H48" s="37"/>
      <c r="I48" s="37"/>
      <c r="J48" s="37"/>
    </row>
    <row r="51" spans="1:10" x14ac:dyDescent="0.25">
      <c r="A51" s="79" t="s">
        <v>50</v>
      </c>
      <c r="B51" s="37"/>
      <c r="C51" s="37"/>
      <c r="D51" s="37"/>
      <c r="E51" s="65"/>
      <c r="F51" s="37"/>
      <c r="G51" s="37"/>
      <c r="H51" s="37"/>
      <c r="I51" s="37"/>
      <c r="J51" s="37"/>
    </row>
    <row r="53" spans="1:10" x14ac:dyDescent="0.25">
      <c r="A53" s="79" t="s">
        <v>51</v>
      </c>
      <c r="B53" s="37"/>
      <c r="C53" s="37"/>
      <c r="D53" s="37"/>
      <c r="E53" s="65"/>
      <c r="F53" s="37"/>
      <c r="G53" s="37"/>
      <c r="H53" s="37"/>
      <c r="I53" s="37"/>
      <c r="J53" s="37"/>
    </row>
    <row r="100" spans="1:1" ht="15.75" x14ac:dyDescent="0.25">
      <c r="A100" t="s">
        <v>52</v>
      </c>
    </row>
  </sheetData>
  <mergeCells count="121">
    <mergeCell ref="A13:B13"/>
    <mergeCell ref="H39:J39"/>
    <mergeCell ref="A2:K3"/>
    <mergeCell ref="B44:G44"/>
    <mergeCell ref="A6:B6"/>
    <mergeCell ref="F28:H28"/>
    <mergeCell ref="C27:E27"/>
    <mergeCell ref="A25:B25"/>
    <mergeCell ref="B37:G37"/>
    <mergeCell ref="H37:J37"/>
    <mergeCell ref="C8:E8"/>
    <mergeCell ref="I22:J22"/>
    <mergeCell ref="I28:J28"/>
    <mergeCell ref="I12:J12"/>
    <mergeCell ref="C19:E19"/>
    <mergeCell ref="I5:J5"/>
    <mergeCell ref="I14:J14"/>
    <mergeCell ref="H43:J43"/>
    <mergeCell ref="A20:B20"/>
    <mergeCell ref="I29:J29"/>
    <mergeCell ref="F10:H10"/>
    <mergeCell ref="A29:B29"/>
    <mergeCell ref="F19:H19"/>
    <mergeCell ref="C5:E5"/>
    <mergeCell ref="H41:J41"/>
    <mergeCell ref="I23:J23"/>
    <mergeCell ref="C9:E9"/>
    <mergeCell ref="F26:H26"/>
    <mergeCell ref="H45:J45"/>
    <mergeCell ref="B38:G38"/>
    <mergeCell ref="A27:B27"/>
    <mergeCell ref="F14:H14"/>
    <mergeCell ref="B36:G36"/>
    <mergeCell ref="A17:K17"/>
    <mergeCell ref="A22:B22"/>
    <mergeCell ref="F23:H23"/>
    <mergeCell ref="C11:E11"/>
    <mergeCell ref="F13:H13"/>
    <mergeCell ref="B40:G40"/>
    <mergeCell ref="A12:B12"/>
    <mergeCell ref="I21:J21"/>
    <mergeCell ref="A21:B21"/>
    <mergeCell ref="F20:H20"/>
    <mergeCell ref="B42:G42"/>
    <mergeCell ref="H36:J36"/>
    <mergeCell ref="I27:J27"/>
    <mergeCell ref="A23:B23"/>
    <mergeCell ref="C14:E14"/>
    <mergeCell ref="B43:G43"/>
    <mergeCell ref="A8:B8"/>
    <mergeCell ref="A48:J48"/>
    <mergeCell ref="B46:G46"/>
    <mergeCell ref="C29:E29"/>
    <mergeCell ref="H46:J46"/>
    <mergeCell ref="I11:J11"/>
    <mergeCell ref="F25:H25"/>
    <mergeCell ref="A53:D53"/>
    <mergeCell ref="I15:J15"/>
    <mergeCell ref="A11:B11"/>
    <mergeCell ref="C22:E22"/>
    <mergeCell ref="C12:E12"/>
    <mergeCell ref="A31:J31"/>
    <mergeCell ref="A51:D51"/>
    <mergeCell ref="B45:G45"/>
    <mergeCell ref="H38:J38"/>
    <mergeCell ref="I20:J20"/>
    <mergeCell ref="H44:J44"/>
    <mergeCell ref="A19:B19"/>
    <mergeCell ref="A28:B28"/>
    <mergeCell ref="H40:J40"/>
    <mergeCell ref="I13:J13"/>
    <mergeCell ref="E53:J53"/>
    <mergeCell ref="A14:B14"/>
    <mergeCell ref="F21:H21"/>
    <mergeCell ref="A33:J33"/>
    <mergeCell ref="C6:E6"/>
    <mergeCell ref="C28:E28"/>
    <mergeCell ref="A24:B24"/>
    <mergeCell ref="E51:J51"/>
    <mergeCell ref="C20:E20"/>
    <mergeCell ref="B39:G39"/>
    <mergeCell ref="C25:E25"/>
    <mergeCell ref="I19:J19"/>
    <mergeCell ref="A15:B15"/>
    <mergeCell ref="I7:J7"/>
    <mergeCell ref="F27:H27"/>
    <mergeCell ref="A26:B26"/>
    <mergeCell ref="H42:J42"/>
    <mergeCell ref="C13:E13"/>
    <mergeCell ref="I24:J24"/>
    <mergeCell ref="B41:G41"/>
    <mergeCell ref="B35:G35"/>
    <mergeCell ref="H35:J35"/>
    <mergeCell ref="I8:J8"/>
    <mergeCell ref="F29:H29"/>
    <mergeCell ref="C15:E15"/>
    <mergeCell ref="F11:H11"/>
    <mergeCell ref="C7:E7"/>
    <mergeCell ref="C24:E24"/>
    <mergeCell ref="F6:H6"/>
    <mergeCell ref="I10:J10"/>
    <mergeCell ref="A10:B10"/>
    <mergeCell ref="F5:H5"/>
    <mergeCell ref="F8:H8"/>
    <mergeCell ref="C21:E21"/>
    <mergeCell ref="I26:J26"/>
    <mergeCell ref="F22:H22"/>
    <mergeCell ref="A7:B7"/>
    <mergeCell ref="I25:J25"/>
    <mergeCell ref="C23:E23"/>
    <mergeCell ref="F9:H9"/>
    <mergeCell ref="I6:J6"/>
    <mergeCell ref="C26:E26"/>
    <mergeCell ref="F15:H15"/>
    <mergeCell ref="I9:J9"/>
    <mergeCell ref="F24:H24"/>
    <mergeCell ref="C10:E10"/>
    <mergeCell ref="A5:B5"/>
    <mergeCell ref="F7:H7"/>
    <mergeCell ref="F12:H12"/>
    <mergeCell ref="A9:B9"/>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vt:i4>
      </vt:variant>
      <vt:variant>
        <vt:lpstr>Named Ranges</vt:lpstr>
      </vt:variant>
      <vt:variant>
        <vt:i4>1</vt:i4>
      </vt:variant>
    </vt:vector>
  </HeadingPairs>
  <TitlesOfParts>
    <vt:vector size="3" baseType="lpstr">
      <vt:lpstr>Pasiūlymas</vt:lpstr>
      <vt:lpstr>Subtiekėjai ir priedai</vt:lpstr>
      <vt:lpstr>Pasiūlymas!_Hlk32235969</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Microsoft Office User</dc:creator>
  <cp:lastModifiedBy>Ramūnas Valiulis</cp:lastModifiedBy>
  <dcterms:created xsi:type="dcterms:W3CDTF">2023-04-04T12:16:45Z</dcterms:created>
  <dcterms:modified xsi:type="dcterms:W3CDTF">2025-09-22T15:31:39Z</dcterms:modified>
</cp:coreProperties>
</file>